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6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xlnm._FilterDatabase" localSheetId="0" hidden="1">'Нулевое чтение'!$A$9:$H$13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G91" i="6" l="1"/>
  <c r="G80" i="6" l="1"/>
  <c r="C100" i="6" l="1"/>
  <c r="D100" i="6"/>
  <c r="B100" i="6"/>
  <c r="G93" i="6"/>
  <c r="C91" i="6"/>
  <c r="D91" i="6"/>
  <c r="E91" i="6"/>
  <c r="F91" i="6"/>
  <c r="B91" i="6"/>
  <c r="F15" i="6" l="1"/>
  <c r="G15" i="6"/>
  <c r="C15" i="6" l="1"/>
  <c r="C72" i="6" l="1"/>
  <c r="G72" i="6"/>
  <c r="F72" i="6"/>
  <c r="E72" i="6"/>
  <c r="D72" i="6"/>
  <c r="B72" i="6"/>
  <c r="G66" i="6"/>
  <c r="F66" i="6"/>
  <c r="E66" i="6"/>
  <c r="D66" i="6"/>
  <c r="C66" i="6"/>
  <c r="B66" i="6"/>
  <c r="G59" i="6"/>
  <c r="F59" i="6"/>
  <c r="E59" i="6"/>
  <c r="D59" i="6"/>
  <c r="C59" i="6"/>
  <c r="B59" i="6"/>
  <c r="C53" i="6"/>
  <c r="G53" i="6"/>
  <c r="F53" i="6"/>
  <c r="E53" i="6"/>
  <c r="D53" i="6"/>
  <c r="B53" i="6"/>
  <c r="G47" i="6"/>
  <c r="F47" i="6"/>
  <c r="E47" i="6"/>
  <c r="D47" i="6"/>
  <c r="C47" i="6"/>
  <c r="B47" i="6"/>
  <c r="G41" i="6"/>
  <c r="F41" i="6"/>
  <c r="E41" i="6"/>
  <c r="D41" i="6"/>
  <c r="C41" i="6"/>
  <c r="B41" i="6"/>
  <c r="G33" i="6"/>
  <c r="F33" i="6"/>
  <c r="E33" i="6"/>
  <c r="D33" i="6"/>
  <c r="C33" i="6"/>
  <c r="B33" i="6"/>
  <c r="G28" i="6"/>
  <c r="F28" i="6"/>
  <c r="E28" i="6"/>
  <c r="D28" i="6"/>
  <c r="C28" i="6"/>
  <c r="B28" i="6"/>
  <c r="G20" i="6"/>
  <c r="F20" i="6"/>
  <c r="E20" i="6"/>
  <c r="D20" i="6"/>
  <c r="C20" i="6"/>
  <c r="B20" i="6"/>
  <c r="E15" i="6"/>
  <c r="D15" i="6"/>
  <c r="B15" i="6"/>
  <c r="C10" i="6"/>
  <c r="G10" i="6"/>
  <c r="F10" i="6"/>
  <c r="E10" i="6"/>
  <c r="D10" i="6"/>
  <c r="B10" i="6"/>
  <c r="F80" i="6" l="1"/>
  <c r="F100" i="6" s="1"/>
  <c r="D80" i="6"/>
  <c r="G100" i="6"/>
  <c r="E80" i="6"/>
  <c r="E100" i="6" s="1"/>
  <c r="B80" i="6"/>
  <c r="C80" i="6"/>
</calcChain>
</file>

<file path=xl/sharedStrings.xml><?xml version="1.0" encoding="utf-8"?>
<sst xmlns="http://schemas.openxmlformats.org/spreadsheetml/2006/main" count="65" uniqueCount="41">
  <si>
    <t>к решению Собрания депутатов Октябрьского района</t>
  </si>
  <si>
    <t>(тыс. рублей)</t>
  </si>
  <si>
    <t>Наименование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</si>
  <si>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</si>
  <si>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</si>
  <si>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</si>
  <si>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</si>
  <si>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</si>
  <si>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</si>
  <si>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</si>
  <si>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</si>
  <si>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</si>
  <si>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</si>
  <si>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</si>
  <si>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</si>
  <si>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</si>
  <si>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</si>
  <si>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</si>
  <si>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</si>
  <si>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</si>
  <si>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2026 год</t>
  </si>
  <si>
    <t>И. о. начальника ФЭУ</t>
  </si>
  <si>
    <t>М. С. Кокалевская</t>
  </si>
  <si>
    <t>от __.__.2024 №___</t>
  </si>
  <si>
    <t>Приложение 12</t>
  </si>
  <si>
    <t>"О бюджете Октябрьского района на 2025 год и на плановый период 2026 и 2027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</si>
  <si>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2025 год и на плановый период 2026 и 2027 годов</t>
  </si>
  <si>
    <t>2027 год</t>
  </si>
  <si>
    <t>Ремонт дороги по ул. Чехова в ст. Кривянская Октябрьского района Ростовской области</t>
  </si>
  <si>
    <t>Ремонт дороги по ул.Ак. Ладана в п.Персиановский  Октябрьского района Ростовской области</t>
  </si>
  <si>
    <t>Разработка ПСД на капитальный ремонт автомобильной дороги по ул. Дорожная в п. Казачьи Лагери Октябрьского района Ростовской области</t>
  </si>
  <si>
    <t>Ремонт дороги по ул. 2я Аксайская в ст. Бессергеневская Октябрьского района Ростовской области</t>
  </si>
  <si>
    <t>Ремонт дороги по ул. Семисохина в ст. Бессергеневская Октябрьского района Ростовской области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</si>
  <si>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</si>
  <si>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ул.Калинина в х.Красный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</si>
  <si>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</si>
  <si>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</si>
  <si>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ул.Транспортная п.Новозарянский октябрьского района Ростовской области</t>
  </si>
  <si>
    <t>Ремонт дороги по ул. Комарова в ст. Бессергеневская Октябрьского района Ростовской области</t>
  </si>
  <si>
    <t>Ремонт дороги по пер.Выгонный в п.Новосветловский Октябрьского района Ростовской области</t>
  </si>
  <si>
    <t>Ремонт дороги по ул.Центральная в х.Красный Луч Октябрьского района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</si>
</sst>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i/>
      <sz val="15"/>
      <color theme="1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>
      <alignment vertical="top"/>
    </xf>
    <xf numFmtId="0" fontId="5" fillId="0" borderId="0"/>
    <xf numFmtId="0" fontId="7" fillId="33" borderId="15" applyNumberFormat="0">
      <alignment readingOrder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4" borderId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1" fillId="45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1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1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3" borderId="0" applyNumberFormat="0" applyBorder="0" applyAlignment="0" applyProtection="0"/>
    <xf numFmtId="0" fontId="11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4" fillId="53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9" borderId="0" applyNumberFormat="0" applyBorder="0" applyAlignment="0" applyProtection="0"/>
    <xf numFmtId="0" fontId="11" fillId="46" borderId="0" applyNumberFormat="0" applyBorder="0" applyAlignment="0" applyProtection="0"/>
    <xf numFmtId="0" fontId="13" fillId="6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3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4" fillId="53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70" borderId="0" applyNumberFormat="0" applyBorder="0" applyAlignment="0" applyProtection="0"/>
    <xf numFmtId="0" fontId="11" fillId="47" borderId="0" applyNumberFormat="0" applyBorder="0" applyAlignment="0" applyProtection="0"/>
    <xf numFmtId="0" fontId="13" fillId="5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1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60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5" borderId="0" applyNumberFormat="0" applyBorder="0" applyAlignment="0" applyProtection="0"/>
    <xf numFmtId="0" fontId="15" fillId="0" borderId="0"/>
    <xf numFmtId="49" fontId="9" fillId="37" borderId="13">
      <alignment horizontal="left" vertical="top"/>
      <protection locked="0"/>
    </xf>
    <xf numFmtId="49" fontId="9" fillId="37" borderId="13">
      <alignment horizontal="left" vertical="top"/>
      <protection locked="0"/>
    </xf>
    <xf numFmtId="49" fontId="9" fillId="0" borderId="13">
      <alignment horizontal="left" vertical="top"/>
      <protection locked="0"/>
    </xf>
    <xf numFmtId="49" fontId="9" fillId="0" borderId="13">
      <alignment horizontal="left" vertical="top"/>
      <protection locked="0"/>
    </xf>
    <xf numFmtId="49" fontId="9" fillId="76" borderId="13">
      <alignment horizontal="left" vertical="top"/>
      <protection locked="0"/>
    </xf>
    <xf numFmtId="49" fontId="9" fillId="76" borderId="13">
      <alignment horizontal="left" vertical="top"/>
      <protection locked="0"/>
    </xf>
    <xf numFmtId="0" fontId="9" fillId="0" borderId="0">
      <alignment horizontal="left" vertical="top" wrapText="1"/>
    </xf>
    <xf numFmtId="0" fontId="16" fillId="0" borderId="16">
      <alignment horizontal="left" vertical="top" wrapText="1"/>
    </xf>
    <xf numFmtId="49" fontId="15" fillId="0" borderId="0">
      <alignment horizontal="left" vertical="top" wrapText="1"/>
      <protection locked="0"/>
    </xf>
    <xf numFmtId="0" fontId="17" fillId="0" borderId="0">
      <alignment horizontal="left" vertical="top" wrapText="1"/>
    </xf>
    <xf numFmtId="49" fontId="15" fillId="0" borderId="13">
      <alignment horizontal="center" vertical="top" wrapText="1"/>
      <protection locked="0"/>
    </xf>
    <xf numFmtId="49" fontId="15" fillId="0" borderId="13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37" borderId="13">
      <alignment horizontal="right" vertical="top"/>
      <protection locked="0"/>
    </xf>
    <xf numFmtId="49" fontId="9" fillId="37" borderId="13">
      <alignment horizontal="right" vertical="top"/>
      <protection locked="0"/>
    </xf>
    <xf numFmtId="0" fontId="9" fillId="37" borderId="13">
      <alignment horizontal="right" vertical="top"/>
      <protection locked="0"/>
    </xf>
    <xf numFmtId="0" fontId="9" fillId="37" borderId="13">
      <alignment horizontal="right" vertical="top"/>
      <protection locked="0"/>
    </xf>
    <xf numFmtId="49" fontId="9" fillId="0" borderId="13">
      <alignment horizontal="right" vertical="top"/>
      <protection locked="0"/>
    </xf>
    <xf numFmtId="49" fontId="9" fillId="0" borderId="13">
      <alignment horizontal="right" vertical="top"/>
      <protection locked="0"/>
    </xf>
    <xf numFmtId="0" fontId="9" fillId="0" borderId="13">
      <alignment horizontal="right" vertical="top"/>
      <protection locked="0"/>
    </xf>
    <xf numFmtId="0" fontId="9" fillId="0" borderId="13">
      <alignment horizontal="right" vertical="top"/>
      <protection locked="0"/>
    </xf>
    <xf numFmtId="49" fontId="9" fillId="76" borderId="13">
      <alignment horizontal="right" vertical="top"/>
      <protection locked="0"/>
    </xf>
    <xf numFmtId="49" fontId="9" fillId="76" borderId="13">
      <alignment horizontal="right" vertical="top"/>
      <protection locked="0"/>
    </xf>
    <xf numFmtId="0" fontId="9" fillId="76" borderId="13">
      <alignment horizontal="right" vertical="top"/>
      <protection locked="0"/>
    </xf>
    <xf numFmtId="0" fontId="9" fillId="76" borderId="13">
      <alignment horizontal="right" vertical="top"/>
      <protection locked="0"/>
    </xf>
    <xf numFmtId="49" fontId="15" fillId="0" borderId="0">
      <alignment horizontal="right" vertical="top" wrapText="1"/>
      <protection locked="0"/>
    </xf>
    <xf numFmtId="0" fontId="17" fillId="0" borderId="0">
      <alignment horizontal="right" vertical="top" wrapText="1"/>
    </xf>
    <xf numFmtId="49" fontId="15" fillId="0" borderId="0">
      <alignment horizontal="center" vertical="top" wrapText="1"/>
      <protection locked="0"/>
    </xf>
    <xf numFmtId="0" fontId="16" fillId="0" borderId="16">
      <alignment horizontal="center" vertical="top" wrapText="1"/>
    </xf>
    <xf numFmtId="49" fontId="9" fillId="0" borderId="13">
      <alignment horizontal="center" vertical="top" wrapText="1"/>
      <protection locked="0"/>
    </xf>
    <xf numFmtId="49" fontId="9" fillId="0" borderId="13">
      <alignment horizontal="center" vertical="top" wrapText="1"/>
      <protection locked="0"/>
    </xf>
    <xf numFmtId="0" fontId="9" fillId="0" borderId="13">
      <alignment horizontal="center" vertical="top" wrapText="1"/>
      <protection locked="0"/>
    </xf>
    <xf numFmtId="0" fontId="9" fillId="0" borderId="13">
      <alignment horizontal="center" vertical="top" wrapText="1"/>
      <protection locked="0"/>
    </xf>
    <xf numFmtId="0" fontId="18" fillId="36" borderId="0" applyNumberFormat="0" applyBorder="0" applyAlignment="0" applyProtection="0"/>
    <xf numFmtId="168" fontId="19" fillId="0" borderId="0" applyFill="0" applyBorder="0" applyAlignment="0"/>
    <xf numFmtId="169" fontId="19" fillId="0" borderId="0" applyFill="0" applyBorder="0" applyAlignment="0"/>
    <xf numFmtId="170" fontId="19" fillId="0" borderId="0" applyFill="0" applyBorder="0" applyAlignment="0"/>
    <xf numFmtId="171" fontId="19" fillId="0" borderId="0" applyFill="0" applyBorder="0" applyAlignment="0"/>
    <xf numFmtId="172" fontId="19" fillId="0" borderId="0" applyFill="0" applyBorder="0" applyAlignment="0"/>
    <xf numFmtId="168" fontId="19" fillId="0" borderId="0" applyFill="0" applyBorder="0" applyAlignment="0"/>
    <xf numFmtId="173" fontId="19" fillId="0" borderId="0" applyFill="0" applyBorder="0" applyAlignment="0"/>
    <xf numFmtId="169" fontId="19" fillId="0" borderId="0" applyFill="0" applyBorder="0" applyAlignment="0"/>
    <xf numFmtId="0" fontId="20" fillId="77" borderId="15" applyNumberFormat="0" applyAlignment="0" applyProtection="0"/>
    <xf numFmtId="0" fontId="21" fillId="78" borderId="17" applyNumberFormat="0" applyAlignment="0" applyProtection="0"/>
    <xf numFmtId="168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5" fillId="0" borderId="0"/>
    <xf numFmtId="0" fontId="15" fillId="0" borderId="0"/>
    <xf numFmtId="14" fontId="19" fillId="0" borderId="0" applyFill="0" applyBorder="0" applyAlignment="0"/>
    <xf numFmtId="0" fontId="23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4" fillId="79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173" fontId="25" fillId="0" borderId="0" applyFill="0" applyBorder="0" applyAlignment="0"/>
    <xf numFmtId="169" fontId="25" fillId="0" borderId="0" applyFill="0" applyBorder="0" applyAlignment="0"/>
    <xf numFmtId="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29" fillId="0" borderId="18" applyNumberFormat="0" applyAlignment="0" applyProtection="0">
      <alignment horizontal="left" vertical="center"/>
    </xf>
    <xf numFmtId="0" fontId="29" fillId="0" borderId="19">
      <alignment horizontal="left" vertical="center"/>
    </xf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15" applyNumberFormat="0" applyAlignment="0" applyProtection="0"/>
    <xf numFmtId="168" fontId="34" fillId="0" borderId="0" applyFill="0" applyBorder="0" applyAlignment="0"/>
    <xf numFmtId="169" fontId="34" fillId="0" borderId="0" applyFill="0" applyBorder="0" applyAlignment="0"/>
    <xf numFmtId="168" fontId="34" fillId="0" borderId="0" applyFill="0" applyBorder="0" applyAlignment="0"/>
    <xf numFmtId="173" fontId="34" fillId="0" borderId="0" applyFill="0" applyBorder="0" applyAlignment="0"/>
    <xf numFmtId="169" fontId="34" fillId="0" borderId="0" applyFill="0" applyBorder="0" applyAlignment="0"/>
    <xf numFmtId="0" fontId="35" fillId="0" borderId="23" applyNumberFormat="0" applyFill="0" applyAlignment="0" applyProtection="0"/>
    <xf numFmtId="0" fontId="15" fillId="0" borderId="0"/>
    <xf numFmtId="0" fontId="36" fillId="84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9" fillId="0" borderId="24"/>
    <xf numFmtId="0" fontId="2" fillId="0" borderId="0"/>
    <xf numFmtId="0" fontId="38" fillId="85" borderId="0"/>
    <xf numFmtId="0" fontId="38" fillId="85" borderId="0"/>
    <xf numFmtId="0" fontId="15" fillId="0" borderId="0"/>
    <xf numFmtId="0" fontId="5" fillId="0" borderId="0"/>
    <xf numFmtId="0" fontId="2" fillId="86" borderId="25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9" fillId="77" borderId="27" applyNumberFormat="0" applyAlignment="0" applyProtection="0"/>
    <xf numFmtId="172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4" fontId="19" fillId="87" borderId="27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2" fillId="87" borderId="27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19" fillId="87" borderId="27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19" fillId="87" borderId="27" applyNumberFormat="0" applyProtection="0">
      <alignment horizontal="left" vertical="center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43" fillId="33" borderId="29" applyNumberFormat="0" applyProtection="0">
      <alignment horizontal="center" vertical="center" wrapTex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19" fillId="88" borderId="27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19" fillId="89" borderId="27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19" fillId="91" borderId="27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19" fillId="92" borderId="27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19" fillId="93" borderId="27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19" fillId="94" borderId="27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19" fillId="95" borderId="27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19" fillId="96" borderId="27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19" fillId="98" borderId="27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4" fillId="99" borderId="27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19" fillId="101" borderId="30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45" fillId="103" borderId="0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0" fontId="8" fillId="33" borderId="29" applyNumberFormat="0" applyProtection="0">
      <alignment horizontal="left" vertical="center" indent="1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6" fillId="101" borderId="29" applyNumberFormat="0" applyProtection="0">
      <alignment horizontal="left" vertical="center" wrapText="1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6" fillId="106" borderId="29" applyNumberFormat="0" applyProtection="0">
      <alignment horizontal="left" vertical="center" wrapText="1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0" fontId="8" fillId="107" borderId="29" applyNumberFormat="0" applyProtection="0">
      <alignment horizontal="left" vertical="center" wrapText="1" indent="2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8" fillId="102" borderId="28" applyNumberFormat="0" applyProtection="0">
      <alignment horizontal="left" vertical="center" indent="1"/>
    </xf>
    <xf numFmtId="0" fontId="47" fillId="106" borderId="29" applyNumberFormat="0" applyProtection="0">
      <alignment horizontal="center" vertical="center" wrapTex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8" fillId="102" borderId="28" applyNumberFormat="0" applyProtection="0">
      <alignment horizontal="left" vertical="top" indent="1"/>
    </xf>
    <xf numFmtId="0" fontId="8" fillId="108" borderId="29" applyNumberFormat="0" applyProtection="0">
      <alignment horizontal="left" vertical="center" wrapText="1" indent="4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8" fillId="104" borderId="28" applyNumberFormat="0" applyProtection="0">
      <alignment horizontal="left" vertical="center" indent="1"/>
    </xf>
    <xf numFmtId="0" fontId="47" fillId="110" borderId="29" applyNumberFormat="0" applyProtection="0">
      <alignment horizontal="center" vertical="center" wrapTex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8" fillId="104" borderId="28" applyNumberFormat="0" applyProtection="0">
      <alignment horizontal="left" vertical="top" indent="1"/>
    </xf>
    <xf numFmtId="0" fontId="8" fillId="111" borderId="29" applyNumberFormat="0" applyProtection="0">
      <alignment horizontal="left" vertical="center" wrapText="1" indent="6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8" fillId="112" borderId="27" applyNumberFormat="0" applyProtection="0">
      <alignment horizontal="left" vertical="center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8" fillId="41" borderId="28" applyNumberFormat="0" applyProtection="0">
      <alignment horizontal="left" vertical="top" indent="1"/>
    </xf>
    <xf numFmtId="0" fontId="8" fillId="0" borderId="29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8" fillId="33" borderId="27" applyNumberFormat="0" applyProtection="0">
      <alignment horizontal="left" vertical="center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8" fillId="105" borderId="28" applyNumberFormat="0" applyProtection="0">
      <alignment horizontal="left" vertical="top" indent="1"/>
    </xf>
    <xf numFmtId="0" fontId="8" fillId="113" borderId="13" applyNumberFormat="0">
      <protection locked="0"/>
    </xf>
    <xf numFmtId="0" fontId="8" fillId="113" borderId="13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8" fillId="113" borderId="13" applyNumberFormat="0">
      <protection locked="0"/>
    </xf>
    <xf numFmtId="0" fontId="48" fillId="102" borderId="32" applyBorder="0"/>
    <xf numFmtId="4" fontId="19" fillId="114" borderId="27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2" fillId="114" borderId="27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19" fillId="114" borderId="27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19" fillId="114" borderId="27" applyNumberFormat="0" applyProtection="0">
      <alignment horizontal="left" vertical="center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4" fontId="19" fillId="101" borderId="27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2" fillId="101" borderId="27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0" fontId="8" fillId="33" borderId="33" applyNumberFormat="0" applyProtection="0">
      <alignment horizontal="left" vertical="center" wrapTex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0" fontId="47" fillId="40" borderId="29" applyNumberFormat="0" applyProtection="0">
      <alignment horizontal="center" vertical="center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50" fillId="0" borderId="0" applyNumberFormat="0" applyProtection="0"/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0" fontId="41" fillId="117" borderId="13"/>
    <xf numFmtId="0" fontId="41" fillId="117" borderId="13"/>
    <xf numFmtId="4" fontId="40" fillId="101" borderId="27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0" fontId="9" fillId="0" borderId="0" applyNumberFormat="0" applyFill="0" applyBorder="0" applyAlignment="0" applyProtection="0"/>
    <xf numFmtId="2" fontId="51" fillId="118" borderId="34" applyProtection="0"/>
    <xf numFmtId="2" fontId="51" fillId="118" borderId="34" applyProtection="0"/>
    <xf numFmtId="2" fontId="52" fillId="0" borderId="0" applyFill="0" applyBorder="0" applyProtection="0"/>
    <xf numFmtId="2" fontId="7" fillId="0" borderId="0" applyFill="0" applyBorder="0" applyProtection="0"/>
    <xf numFmtId="2" fontId="7" fillId="119" borderId="34" applyProtection="0"/>
    <xf numFmtId="2" fontId="7" fillId="120" borderId="34" applyProtection="0"/>
    <xf numFmtId="2" fontId="7" fillId="121" borderId="34" applyProtection="0"/>
    <xf numFmtId="2" fontId="7" fillId="121" borderId="34" applyProtection="0">
      <alignment horizontal="center"/>
    </xf>
    <xf numFmtId="2" fontId="7" fillId="120" borderId="34" applyProtection="0">
      <alignment horizontal="center"/>
    </xf>
    <xf numFmtId="49" fontId="19" fillId="0" borderId="0" applyFill="0" applyBorder="0" applyAlignment="0"/>
    <xf numFmtId="177" fontId="19" fillId="0" borderId="0" applyFill="0" applyBorder="0" applyAlignment="0"/>
    <xf numFmtId="178" fontId="19" fillId="0" borderId="0" applyFill="0" applyBorder="0" applyAlignment="0"/>
    <xf numFmtId="0" fontId="9" fillId="0" borderId="16">
      <alignment horizontal="left" vertical="top" wrapText="1"/>
    </xf>
    <xf numFmtId="0" fontId="53" fillId="0" borderId="0" applyNumberFormat="0" applyFill="0" applyBorder="0" applyAlignment="0" applyProtection="0"/>
    <xf numFmtId="0" fontId="54" fillId="0" borderId="35" applyNumberFormat="0" applyFill="0" applyAlignment="0" applyProtection="0"/>
    <xf numFmtId="0" fontId="55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56" fillId="5" borderId="1" applyNumberFormat="0" applyAlignment="0" applyProtection="0"/>
    <xf numFmtId="0" fontId="57" fillId="6" borderId="2" applyNumberFormat="0" applyAlignment="0" applyProtection="0"/>
    <xf numFmtId="0" fontId="58" fillId="6" borderId="1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6" applyNumberFormat="0" applyFill="0" applyAlignment="0" applyProtection="0"/>
    <xf numFmtId="0" fontId="61" fillId="7" borderId="4" applyNumberFormat="0" applyAlignment="0" applyProtection="0"/>
    <xf numFmtId="0" fontId="62" fillId="4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63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8" fillId="0" borderId="0"/>
    <xf numFmtId="0" fontId="63" fillId="0" borderId="0"/>
    <xf numFmtId="0" fontId="1" fillId="0" borderId="0"/>
    <xf numFmtId="0" fontId="1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0" fillId="8" borderId="5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0" borderId="14"/>
    <xf numFmtId="0" fontId="70" fillId="0" borderId="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" fillId="0" borderId="36" applyBorder="0" applyAlignment="0">
      <alignment horizontal="left" wrapText="1"/>
    </xf>
    <xf numFmtId="0" fontId="71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41" fillId="0" borderId="0"/>
    <xf numFmtId="181" fontId="8" fillId="0" borderId="0" applyFill="0" applyBorder="0" applyAlignment="0" applyProtection="0"/>
    <xf numFmtId="182" fontId="4" fillId="0" borderId="0" applyFill="0" applyBorder="0" applyAlignment="0" applyProtection="0"/>
    <xf numFmtId="180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4" fillId="2" borderId="0" applyNumberFormat="0" applyBorder="0" applyAlignment="0" applyProtection="0"/>
    <xf numFmtId="0" fontId="68" fillId="0" borderId="0"/>
  </cellStyleXfs>
  <cellXfs count="53">
    <xf numFmtId="0" fontId="0" fillId="0" borderId="0" xfId="0"/>
    <xf numFmtId="164" fontId="76" fillId="0" borderId="0" xfId="2" applyNumberFormat="1" applyFont="1" applyFill="1" applyBorder="1" applyAlignment="1">
      <alignment horizontal="center" vertical="center" wrapText="1"/>
    </xf>
    <xf numFmtId="164" fontId="75" fillId="0" borderId="0" xfId="2" applyNumberFormat="1" applyFont="1" applyFill="1" applyBorder="1" applyAlignment="1">
      <alignment horizontal="center" vertical="center" wrapText="1"/>
    </xf>
    <xf numFmtId="166" fontId="75" fillId="0" borderId="43" xfId="1" applyNumberFormat="1" applyFont="1" applyFill="1" applyBorder="1" applyAlignment="1">
      <alignment horizontal="center" vertical="center" wrapText="1"/>
    </xf>
    <xf numFmtId="0" fontId="75" fillId="0" borderId="42" xfId="2" applyFont="1" applyFill="1" applyBorder="1" applyAlignment="1">
      <alignment horizontal="left" vertical="center" wrapText="1"/>
    </xf>
    <xf numFmtId="166" fontId="75" fillId="0" borderId="42" xfId="1" applyNumberFormat="1" applyFont="1" applyFill="1" applyBorder="1" applyAlignment="1">
      <alignment horizontal="left" vertical="center" wrapText="1"/>
    </xf>
    <xf numFmtId="164" fontId="75" fillId="0" borderId="0" xfId="2" applyNumberFormat="1" applyFont="1" applyFill="1" applyAlignment="1">
      <alignment horizontal="left" vertical="center" wrapText="1"/>
    </xf>
    <xf numFmtId="164" fontId="76" fillId="0" borderId="40" xfId="2" applyNumberFormat="1" applyFont="1" applyFill="1" applyBorder="1" applyAlignment="1">
      <alignment horizontal="left" vertical="center" wrapText="1"/>
    </xf>
    <xf numFmtId="166" fontId="76" fillId="0" borderId="40" xfId="1" applyNumberFormat="1" applyFont="1" applyFill="1" applyBorder="1" applyAlignment="1" applyProtection="1">
      <alignment horizontal="center" vertical="center" wrapText="1"/>
    </xf>
    <xf numFmtId="164" fontId="76" fillId="0" borderId="0" xfId="2" applyNumberFormat="1" applyFont="1" applyFill="1" applyAlignment="1" applyProtection="1">
      <alignment horizontal="center" vertical="center" wrapText="1"/>
    </xf>
    <xf numFmtId="166" fontId="76" fillId="0" borderId="40" xfId="1" applyNumberFormat="1" applyFont="1" applyFill="1" applyBorder="1" applyAlignment="1">
      <alignment horizontal="center" vertical="center" wrapText="1"/>
    </xf>
    <xf numFmtId="164" fontId="76" fillId="0" borderId="0" xfId="2" applyNumberFormat="1" applyFont="1" applyFill="1" applyAlignment="1">
      <alignment horizontal="center" vertical="center" wrapText="1"/>
    </xf>
    <xf numFmtId="164" fontId="76" fillId="0" borderId="41" xfId="2" applyNumberFormat="1" applyFont="1" applyFill="1" applyBorder="1" applyAlignment="1">
      <alignment horizontal="left" vertical="center" wrapText="1"/>
    </xf>
    <xf numFmtId="166" fontId="76" fillId="0" borderId="41" xfId="1" applyNumberFormat="1" applyFont="1" applyFill="1" applyBorder="1" applyAlignment="1">
      <alignment horizontal="center" vertical="center" wrapText="1"/>
    </xf>
    <xf numFmtId="0" fontId="76" fillId="0" borderId="37" xfId="2" applyFont="1" applyFill="1" applyBorder="1" applyAlignment="1">
      <alignment horizontal="left" vertical="center" wrapText="1"/>
    </xf>
    <xf numFmtId="166" fontId="76" fillId="0" borderId="0" xfId="1" applyNumberFormat="1" applyFont="1" applyFill="1" applyBorder="1" applyAlignment="1">
      <alignment horizontal="center" vertical="center" wrapText="1"/>
    </xf>
    <xf numFmtId="166" fontId="76" fillId="0" borderId="38" xfId="1" applyNumberFormat="1" applyFont="1" applyFill="1" applyBorder="1" applyAlignment="1">
      <alignment horizontal="center" vertical="center" wrapText="1"/>
    </xf>
    <xf numFmtId="0" fontId="75" fillId="0" borderId="9" xfId="2" applyFont="1" applyFill="1" applyBorder="1" applyAlignment="1">
      <alignment horizontal="left" vertical="center" wrapText="1"/>
    </xf>
    <xf numFmtId="166" fontId="75" fillId="0" borderId="9" xfId="1" applyNumberFormat="1" applyFont="1" applyFill="1" applyBorder="1" applyAlignment="1">
      <alignment horizontal="left" vertical="center" wrapText="1"/>
    </xf>
    <xf numFmtId="164" fontId="76" fillId="0" borderId="10" xfId="2" applyNumberFormat="1" applyFont="1" applyFill="1" applyBorder="1" applyAlignment="1">
      <alignment horizontal="left" vertical="center" wrapText="1"/>
    </xf>
    <xf numFmtId="166" fontId="76" fillId="0" borderId="10" xfId="1" applyNumberFormat="1" applyFont="1" applyFill="1" applyBorder="1" applyAlignment="1" applyProtection="1">
      <alignment horizontal="center" vertical="center" wrapText="1"/>
    </xf>
    <xf numFmtId="164" fontId="76" fillId="0" borderId="11" xfId="2" applyNumberFormat="1" applyFont="1" applyFill="1" applyBorder="1" applyAlignment="1">
      <alignment horizontal="left" vertical="center" wrapText="1"/>
    </xf>
    <xf numFmtId="166" fontId="76" fillId="0" borderId="11" xfId="1" applyNumberFormat="1" applyFont="1" applyFill="1" applyBorder="1" applyAlignment="1">
      <alignment horizontal="center" vertical="center" wrapText="1"/>
    </xf>
    <xf numFmtId="0" fontId="76" fillId="0" borderId="12" xfId="2" applyFont="1" applyFill="1" applyBorder="1" applyAlignment="1">
      <alignment horizontal="left" vertical="center" wrapText="1"/>
    </xf>
    <xf numFmtId="166" fontId="76" fillId="0" borderId="12" xfId="1" applyNumberFormat="1" applyFont="1" applyFill="1" applyBorder="1" applyAlignment="1">
      <alignment horizontal="center" vertical="center" wrapText="1"/>
    </xf>
    <xf numFmtId="166" fontId="76" fillId="0" borderId="11" xfId="1" applyNumberFormat="1" applyFont="1" applyFill="1" applyBorder="1" applyAlignment="1" applyProtection="1">
      <alignment horizontal="center" vertical="center" wrapText="1"/>
    </xf>
    <xf numFmtId="167" fontId="76" fillId="0" borderId="40" xfId="757" applyNumberFormat="1" applyFont="1" applyFill="1" applyBorder="1" applyAlignment="1" applyProtection="1">
      <alignment horizontal="center" vertical="center" wrapText="1"/>
    </xf>
    <xf numFmtId="0" fontId="76" fillId="0" borderId="40" xfId="2" applyFont="1" applyFill="1" applyBorder="1" applyAlignment="1" applyProtection="1">
      <alignment horizontal="left" vertical="center" wrapText="1"/>
    </xf>
    <xf numFmtId="164" fontId="76" fillId="0" borderId="12" xfId="2" applyNumberFormat="1" applyFont="1" applyFill="1" applyBorder="1" applyAlignment="1">
      <alignment horizontal="left" vertical="center" wrapText="1"/>
    </xf>
    <xf numFmtId="164" fontId="76" fillId="0" borderId="37" xfId="2" applyNumberFormat="1" applyFont="1" applyFill="1" applyBorder="1" applyAlignment="1">
      <alignment horizontal="left" vertical="center" wrapText="1"/>
    </xf>
    <xf numFmtId="164" fontId="77" fillId="0" borderId="8" xfId="2" applyNumberFormat="1" applyFont="1" applyFill="1" applyBorder="1" applyAlignment="1">
      <alignment horizontal="left" vertical="center" wrapText="1"/>
    </xf>
    <xf numFmtId="166" fontId="75" fillId="0" borderId="8" xfId="1" applyNumberFormat="1" applyFont="1" applyFill="1" applyBorder="1" applyAlignment="1">
      <alignment horizontal="center" vertical="center" wrapText="1"/>
    </xf>
    <xf numFmtId="164" fontId="77" fillId="0" borderId="0" xfId="2" applyNumberFormat="1" applyFont="1" applyFill="1" applyAlignment="1">
      <alignment horizontal="center" vertical="center" wrapText="1"/>
    </xf>
    <xf numFmtId="164" fontId="76" fillId="0" borderId="0" xfId="2" applyNumberFormat="1" applyFont="1" applyFill="1" applyBorder="1" applyAlignment="1">
      <alignment horizontal="left" vertical="center" wrapText="1"/>
    </xf>
    <xf numFmtId="166" fontId="76" fillId="0" borderId="0" xfId="1" applyNumberFormat="1" applyFont="1" applyFill="1" applyAlignment="1">
      <alignment horizontal="center" vertical="center" wrapText="1"/>
    </xf>
    <xf numFmtId="167" fontId="78" fillId="0" borderId="0" xfId="3" applyNumberFormat="1" applyFont="1" applyFill="1" applyAlignment="1">
      <alignment horizontal="center" vertical="center" wrapText="1"/>
    </xf>
    <xf numFmtId="166" fontId="78" fillId="0" borderId="0" xfId="1" applyNumberFormat="1" applyFont="1" applyFill="1" applyAlignment="1">
      <alignment horizontal="center" vertical="center" wrapText="1"/>
    </xf>
    <xf numFmtId="165" fontId="78" fillId="0" borderId="0" xfId="1" applyFont="1" applyFill="1" applyAlignment="1">
      <alignment horizontal="center" vertical="center" wrapText="1"/>
    </xf>
    <xf numFmtId="165" fontId="79" fillId="0" borderId="0" xfId="1" applyFont="1" applyFill="1" applyAlignment="1">
      <alignment horizontal="center" vertical="center" wrapText="1"/>
    </xf>
    <xf numFmtId="166" fontId="75" fillId="0" borderId="0" xfId="1" applyNumberFormat="1" applyFont="1" applyFill="1" applyBorder="1" applyAlignment="1">
      <alignment vertical="center" wrapText="1"/>
    </xf>
    <xf numFmtId="0" fontId="75" fillId="0" borderId="0" xfId="2" applyFont="1" applyFill="1" applyBorder="1"/>
    <xf numFmtId="0" fontId="78" fillId="0" borderId="0" xfId="2" applyFont="1" applyFill="1" applyAlignment="1">
      <alignment horizontal="center" vertical="center" wrapText="1"/>
    </xf>
    <xf numFmtId="166" fontId="79" fillId="0" borderId="0" xfId="1" applyNumberFormat="1" applyFont="1" applyFill="1" applyAlignment="1">
      <alignment horizontal="center" vertical="center" wrapText="1"/>
    </xf>
    <xf numFmtId="164" fontId="75" fillId="0" borderId="0" xfId="2" applyNumberFormat="1" applyFont="1" applyFill="1" applyBorder="1" applyAlignment="1">
      <alignment horizontal="right" vertical="center" wrapText="1"/>
    </xf>
    <xf numFmtId="166" fontId="75" fillId="0" borderId="0" xfId="1" applyNumberFormat="1" applyFont="1" applyFill="1" applyBorder="1" applyAlignment="1">
      <alignment horizontal="right" vertical="center" wrapText="1"/>
    </xf>
    <xf numFmtId="164" fontId="75" fillId="0" borderId="39" xfId="2" applyNumberFormat="1" applyFont="1" applyFill="1" applyBorder="1" applyAlignment="1">
      <alignment horizontal="center" vertical="center" wrapText="1"/>
    </xf>
    <xf numFmtId="164" fontId="75" fillId="0" borderId="41" xfId="2" applyNumberFormat="1" applyFont="1" applyFill="1" applyBorder="1" applyAlignment="1">
      <alignment horizontal="center" vertical="center" wrapText="1"/>
    </xf>
    <xf numFmtId="166" fontId="77" fillId="0" borderId="8" xfId="1" applyNumberFormat="1" applyFont="1" applyFill="1" applyBorder="1" applyAlignment="1">
      <alignment horizontal="center" vertical="center" wrapText="1"/>
    </xf>
    <xf numFmtId="0" fontId="75" fillId="0" borderId="0" xfId="2" applyFont="1" applyFill="1" applyBorder="1" applyAlignment="1">
      <alignment horizontal="left" vertical="center" wrapText="1"/>
    </xf>
    <xf numFmtId="166" fontId="75" fillId="0" borderId="0" xfId="1" applyNumberFormat="1" applyFont="1" applyFill="1" applyBorder="1" applyAlignment="1">
      <alignment horizontal="right" vertical="center" wrapText="1"/>
    </xf>
    <xf numFmtId="164" fontId="77" fillId="0" borderId="7" xfId="2" applyNumberFormat="1" applyFont="1" applyFill="1" applyBorder="1" applyAlignment="1">
      <alignment horizontal="right" vertical="center" wrapText="1"/>
    </xf>
    <xf numFmtId="164" fontId="75" fillId="0" borderId="0" xfId="2" applyNumberFormat="1" applyFont="1" applyFill="1" applyBorder="1" applyAlignment="1">
      <alignment horizontal="right" vertical="center" wrapText="1"/>
    </xf>
    <xf numFmtId="0" fontId="75" fillId="0" borderId="0" xfId="2" applyNumberFormat="1" applyFont="1" applyFill="1" applyBorder="1" applyAlignment="1">
      <alignment horizontal="center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16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topLeftCell="A56" zoomScale="70" zoomScaleNormal="70" workbookViewId="0">
      <selection activeCell="A56" sqref="A1:XFD1048576"/>
    </sheetView>
  </sheetViews>
  <sheetFormatPr defaultRowHeight="19.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1" t="s">
        <v>24</v>
      </c>
      <c r="B1" s="51"/>
      <c r="C1" s="51"/>
      <c r="D1" s="51"/>
      <c r="E1" s="51"/>
      <c r="F1" s="51"/>
      <c r="G1" s="51"/>
    </row>
    <row r="2" spans="1:14" s="1" customFormat="1" ht="18.75" customHeight="1" x14ac:dyDescent="0.25">
      <c r="A2" s="51" t="s">
        <v>0</v>
      </c>
      <c r="B2" s="51"/>
      <c r="C2" s="51"/>
      <c r="D2" s="51"/>
      <c r="E2" s="51"/>
      <c r="F2" s="51"/>
      <c r="G2" s="51"/>
    </row>
    <row r="3" spans="1:14" s="1" customFormat="1" ht="18.75" customHeight="1" x14ac:dyDescent="0.25">
      <c r="A3" s="51" t="s">
        <v>25</v>
      </c>
      <c r="B3" s="51"/>
      <c r="C3" s="51"/>
      <c r="D3" s="51"/>
      <c r="E3" s="51"/>
      <c r="F3" s="51"/>
      <c r="G3" s="51"/>
    </row>
    <row r="4" spans="1:14" s="2" customFormat="1" x14ac:dyDescent="0.25">
      <c r="A4" s="51" t="s">
        <v>23</v>
      </c>
      <c r="B4" s="51"/>
      <c r="C4" s="51"/>
      <c r="D4" s="51"/>
      <c r="E4" s="51"/>
      <c r="F4" s="51"/>
      <c r="G4" s="51"/>
    </row>
    <row r="5" spans="1:14" s="2" customFormat="1" ht="79.5" customHeight="1" x14ac:dyDescent="0.25">
      <c r="A5" s="52" t="s">
        <v>26</v>
      </c>
      <c r="B5" s="52"/>
      <c r="C5" s="52"/>
      <c r="D5" s="52"/>
      <c r="E5" s="52"/>
      <c r="F5" s="52"/>
      <c r="G5" s="52"/>
    </row>
    <row r="6" spans="1:14" s="2" customFormat="1" x14ac:dyDescent="0.25">
      <c r="A6" s="43"/>
      <c r="B6" s="44"/>
      <c r="C6" s="44"/>
      <c r="D6" s="44"/>
      <c r="E6" s="44"/>
      <c r="F6" s="44"/>
      <c r="G6" s="44"/>
    </row>
    <row r="7" spans="1:14" s="2" customFormat="1" ht="21.75" customHeight="1" thickBot="1" x14ac:dyDescent="0.3">
      <c r="A7" s="50" t="s">
        <v>1</v>
      </c>
      <c r="B7" s="50"/>
      <c r="C7" s="50"/>
      <c r="D7" s="50"/>
      <c r="E7" s="50"/>
      <c r="F7" s="50"/>
      <c r="G7" s="50"/>
    </row>
    <row r="8" spans="1:14" s="2" customFormat="1" ht="38.25" customHeight="1" thickBot="1" x14ac:dyDescent="0.3">
      <c r="A8" s="45" t="s">
        <v>2</v>
      </c>
      <c r="B8" s="47" t="s">
        <v>19</v>
      </c>
      <c r="C8" s="47"/>
      <c r="D8" s="47" t="s">
        <v>20</v>
      </c>
      <c r="E8" s="47"/>
      <c r="F8" s="47" t="s">
        <v>27</v>
      </c>
      <c r="G8" s="47"/>
    </row>
    <row r="9" spans="1:14" s="2" customFormat="1" ht="112.5" customHeight="1" thickBot="1" x14ac:dyDescent="0.3">
      <c r="A9" s="46"/>
      <c r="B9" s="3" t="s">
        <v>3</v>
      </c>
      <c r="C9" s="3" t="s">
        <v>4</v>
      </c>
      <c r="D9" s="3" t="s">
        <v>3</v>
      </c>
      <c r="E9" s="3" t="s">
        <v>4</v>
      </c>
      <c r="F9" s="3" t="s">
        <v>3</v>
      </c>
      <c r="G9" s="3" t="s">
        <v>4</v>
      </c>
    </row>
    <row r="10" spans="1:14" s="6" customFormat="1" ht="45" customHeight="1" x14ac:dyDescent="0.25">
      <c r="A10" s="4" t="s">
        <v>5</v>
      </c>
      <c r="B10" s="5">
        <f t="shared" ref="B10:G10" si="0">SUM(B11:B13)</f>
        <v>0</v>
      </c>
      <c r="C10" s="5">
        <f t="shared" si="0"/>
        <v>4005.1</v>
      </c>
      <c r="D10" s="5">
        <f t="shared" si="0"/>
        <v>0</v>
      </c>
      <c r="E10" s="5">
        <f t="shared" si="0"/>
        <v>4000</v>
      </c>
      <c r="F10" s="5">
        <f t="shared" si="0"/>
        <v>0</v>
      </c>
      <c r="G10" s="5">
        <f t="shared" si="0"/>
        <v>5000</v>
      </c>
      <c r="I10" s="2"/>
      <c r="J10" s="2"/>
      <c r="K10" s="2"/>
      <c r="L10" s="2"/>
      <c r="M10" s="2"/>
      <c r="N10" s="2"/>
    </row>
    <row r="11" spans="1:14" s="9" customFormat="1" ht="69" customHeight="1" x14ac:dyDescent="0.25">
      <c r="A11" s="7" t="s">
        <v>6</v>
      </c>
      <c r="B11" s="8"/>
      <c r="C11" s="8">
        <v>4000</v>
      </c>
      <c r="D11" s="8"/>
      <c r="E11" s="8">
        <v>4000</v>
      </c>
      <c r="F11" s="8"/>
      <c r="G11" s="8">
        <v>5000</v>
      </c>
      <c r="I11" s="2"/>
      <c r="J11" s="2"/>
      <c r="K11" s="2"/>
      <c r="L11" s="2"/>
      <c r="M11" s="2"/>
      <c r="N11" s="2"/>
    </row>
    <row r="12" spans="1:14" s="11" customFormat="1" ht="90.75" customHeight="1" x14ac:dyDescent="0.25">
      <c r="A12" s="7" t="s">
        <v>7</v>
      </c>
      <c r="B12" s="10"/>
      <c r="C12" s="10">
        <v>5.0999999999999996</v>
      </c>
      <c r="D12" s="10"/>
      <c r="E12" s="10"/>
      <c r="F12" s="10"/>
      <c r="G12" s="10"/>
    </row>
    <row r="13" spans="1:14" s="11" customFormat="1" ht="20.25" thickBot="1" x14ac:dyDescent="0.3">
      <c r="A13" s="12"/>
      <c r="B13" s="13"/>
      <c r="C13" s="13"/>
      <c r="D13" s="13"/>
      <c r="E13" s="13"/>
      <c r="F13" s="13"/>
      <c r="G13" s="13"/>
    </row>
    <row r="14" spans="1:14" s="11" customFormat="1" ht="33" customHeight="1" thickBot="1" x14ac:dyDescent="0.3">
      <c r="A14" s="14"/>
      <c r="B14" s="15"/>
      <c r="C14" s="15"/>
      <c r="D14" s="15"/>
      <c r="E14" s="15"/>
      <c r="F14" s="15"/>
      <c r="G14" s="16"/>
    </row>
    <row r="15" spans="1:14" s="6" customFormat="1" ht="45" customHeight="1" x14ac:dyDescent="0.25">
      <c r="A15" s="17" t="s">
        <v>8</v>
      </c>
      <c r="B15" s="18">
        <f>SUM(B16:B18)</f>
        <v>0</v>
      </c>
      <c r="C15" s="18">
        <f>SUM(C16:C17)</f>
        <v>5009.6000000000004</v>
      </c>
      <c r="D15" s="18">
        <f>SUM(D16:D18)</f>
        <v>0</v>
      </c>
      <c r="E15" s="18">
        <f>SUM(E16:E18)</f>
        <v>4000</v>
      </c>
      <c r="F15" s="18">
        <f>SUM(F16:F18)</f>
        <v>0</v>
      </c>
      <c r="G15" s="18">
        <f>SUM(G16:G18)</f>
        <v>5000</v>
      </c>
    </row>
    <row r="16" spans="1:14" s="9" customFormat="1" ht="69" customHeight="1" x14ac:dyDescent="0.25">
      <c r="A16" s="19" t="s">
        <v>6</v>
      </c>
      <c r="B16" s="20"/>
      <c r="C16" s="20">
        <v>5000</v>
      </c>
      <c r="D16" s="20"/>
      <c r="E16" s="20">
        <v>4000</v>
      </c>
      <c r="F16" s="20"/>
      <c r="G16" s="20">
        <v>5000</v>
      </c>
    </row>
    <row r="17" spans="1:7" s="11" customFormat="1" ht="90.75" customHeight="1" x14ac:dyDescent="0.25">
      <c r="A17" s="21" t="s">
        <v>7</v>
      </c>
      <c r="B17" s="22"/>
      <c r="C17" s="22">
        <v>9.6</v>
      </c>
      <c r="D17" s="22"/>
      <c r="E17" s="22"/>
      <c r="F17" s="22"/>
      <c r="G17" s="22"/>
    </row>
    <row r="18" spans="1:7" s="11" customFormat="1" ht="20.25" thickBot="1" x14ac:dyDescent="0.3">
      <c r="A18" s="23"/>
      <c r="B18" s="24"/>
      <c r="C18" s="24"/>
      <c r="D18" s="24"/>
      <c r="E18" s="24"/>
      <c r="F18" s="24"/>
      <c r="G18" s="24"/>
    </row>
    <row r="19" spans="1:7" s="11" customFormat="1" ht="20.25" thickBot="1" x14ac:dyDescent="0.3">
      <c r="A19" s="14"/>
      <c r="B19" s="15"/>
      <c r="C19" s="15"/>
      <c r="D19" s="15"/>
      <c r="E19" s="15"/>
      <c r="F19" s="15"/>
      <c r="G19" s="16"/>
    </row>
    <row r="20" spans="1:7" s="6" customFormat="1" ht="45" customHeight="1" x14ac:dyDescent="0.25">
      <c r="A20" s="17" t="s">
        <v>9</v>
      </c>
      <c r="B20" s="18">
        <f t="shared" ref="B20:G20" si="1">SUM(B21:B26)</f>
        <v>12089.6</v>
      </c>
      <c r="C20" s="18">
        <f t="shared" si="1"/>
        <v>5135.6000000000004</v>
      </c>
      <c r="D20" s="18">
        <f t="shared" si="1"/>
        <v>0</v>
      </c>
      <c r="E20" s="18">
        <f t="shared" si="1"/>
        <v>43616.6</v>
      </c>
      <c r="F20" s="18">
        <f t="shared" si="1"/>
        <v>0</v>
      </c>
      <c r="G20" s="18">
        <f t="shared" si="1"/>
        <v>6000</v>
      </c>
    </row>
    <row r="21" spans="1:7" s="9" customFormat="1" ht="69" customHeight="1" x14ac:dyDescent="0.25">
      <c r="A21" s="19" t="s">
        <v>6</v>
      </c>
      <c r="B21" s="22"/>
      <c r="C21" s="22">
        <v>5000</v>
      </c>
      <c r="D21" s="22"/>
      <c r="E21" s="22">
        <v>5000</v>
      </c>
      <c r="F21" s="22"/>
      <c r="G21" s="22">
        <v>6000</v>
      </c>
    </row>
    <row r="22" spans="1:7" s="9" customFormat="1" ht="69" customHeight="1" x14ac:dyDescent="0.25">
      <c r="A22" s="21" t="s">
        <v>31</v>
      </c>
      <c r="B22" s="22"/>
      <c r="C22" s="22"/>
      <c r="D22" s="22"/>
      <c r="E22" s="22">
        <v>15782.3</v>
      </c>
      <c r="F22" s="22"/>
      <c r="G22" s="22"/>
    </row>
    <row r="23" spans="1:7" s="9" customFormat="1" ht="69" customHeight="1" x14ac:dyDescent="0.25">
      <c r="A23" s="21" t="s">
        <v>32</v>
      </c>
      <c r="B23" s="22"/>
      <c r="C23" s="22"/>
      <c r="D23" s="22"/>
      <c r="E23" s="22">
        <v>22834.3</v>
      </c>
      <c r="F23" s="22"/>
      <c r="G23" s="22"/>
    </row>
    <row r="24" spans="1:7" s="9" customFormat="1" ht="69" customHeight="1" x14ac:dyDescent="0.25">
      <c r="A24" s="21" t="s">
        <v>38</v>
      </c>
      <c r="B24" s="22">
        <v>12089.6</v>
      </c>
      <c r="C24" s="22">
        <v>122.3</v>
      </c>
      <c r="D24" s="22"/>
      <c r="E24" s="22"/>
      <c r="F24" s="22"/>
      <c r="G24" s="22"/>
    </row>
    <row r="25" spans="1:7" s="11" customFormat="1" ht="90.75" customHeight="1" x14ac:dyDescent="0.25">
      <c r="A25" s="21" t="s">
        <v>7</v>
      </c>
      <c r="B25" s="22"/>
      <c r="C25" s="22">
        <v>13.3</v>
      </c>
      <c r="D25" s="22"/>
      <c r="E25" s="22"/>
      <c r="F25" s="22"/>
      <c r="G25" s="22"/>
    </row>
    <row r="26" spans="1:7" s="11" customFormat="1" ht="20.25" thickBot="1" x14ac:dyDescent="0.3">
      <c r="A26" s="23"/>
      <c r="B26" s="24"/>
      <c r="C26" s="24"/>
      <c r="D26" s="24"/>
      <c r="E26" s="24"/>
      <c r="F26" s="24"/>
      <c r="G26" s="24"/>
    </row>
    <row r="27" spans="1:7" s="11" customFormat="1" ht="20.25" thickBot="1" x14ac:dyDescent="0.3">
      <c r="A27" s="14"/>
      <c r="B27" s="15"/>
      <c r="C27" s="15"/>
      <c r="D27" s="15"/>
      <c r="E27" s="15"/>
      <c r="F27" s="15"/>
      <c r="G27" s="16"/>
    </row>
    <row r="28" spans="1:7" s="6" customFormat="1" ht="45" customHeight="1" x14ac:dyDescent="0.25">
      <c r="A28" s="17" t="s">
        <v>10</v>
      </c>
      <c r="B28" s="18">
        <f t="shared" ref="B28:G28" si="2">SUM(B29:B31)</f>
        <v>0</v>
      </c>
      <c r="C28" s="18">
        <f t="shared" si="2"/>
        <v>4002.1</v>
      </c>
      <c r="D28" s="18">
        <f t="shared" si="2"/>
        <v>0</v>
      </c>
      <c r="E28" s="18">
        <f t="shared" si="2"/>
        <v>4000</v>
      </c>
      <c r="F28" s="18">
        <f t="shared" si="2"/>
        <v>0</v>
      </c>
      <c r="G28" s="18">
        <f t="shared" si="2"/>
        <v>5000</v>
      </c>
    </row>
    <row r="29" spans="1:7" s="9" customFormat="1" ht="69" customHeight="1" x14ac:dyDescent="0.25">
      <c r="A29" s="19" t="s">
        <v>6</v>
      </c>
      <c r="B29" s="20"/>
      <c r="C29" s="20">
        <v>4000</v>
      </c>
      <c r="D29" s="20"/>
      <c r="E29" s="20">
        <v>4000</v>
      </c>
      <c r="F29" s="20"/>
      <c r="G29" s="20">
        <v>5000</v>
      </c>
    </row>
    <row r="30" spans="1:7" s="11" customFormat="1" ht="90.75" customHeight="1" x14ac:dyDescent="0.25">
      <c r="A30" s="21" t="s">
        <v>7</v>
      </c>
      <c r="B30" s="22"/>
      <c r="C30" s="22">
        <v>2.1</v>
      </c>
      <c r="D30" s="22"/>
      <c r="E30" s="22"/>
      <c r="F30" s="22"/>
      <c r="G30" s="22"/>
    </row>
    <row r="31" spans="1:7" s="11" customFormat="1" ht="20.25" thickBot="1" x14ac:dyDescent="0.3">
      <c r="A31" s="23"/>
      <c r="B31" s="24"/>
      <c r="C31" s="24"/>
      <c r="D31" s="24"/>
      <c r="E31" s="24"/>
      <c r="F31" s="24"/>
      <c r="G31" s="24"/>
    </row>
    <row r="32" spans="1:7" s="11" customFormat="1" ht="20.25" thickBot="1" x14ac:dyDescent="0.3">
      <c r="A32" s="14"/>
      <c r="B32" s="15"/>
      <c r="C32" s="15"/>
      <c r="D32" s="15"/>
      <c r="E32" s="15"/>
      <c r="F32" s="15"/>
      <c r="G32" s="16"/>
    </row>
    <row r="33" spans="1:7" s="6" customFormat="1" ht="45" customHeight="1" x14ac:dyDescent="0.25">
      <c r="A33" s="17" t="s">
        <v>11</v>
      </c>
      <c r="B33" s="18">
        <f t="shared" ref="B33:G33" si="3">SUM(B34:B39)</f>
        <v>6853.7</v>
      </c>
      <c r="C33" s="18">
        <f t="shared" si="3"/>
        <v>4129.3</v>
      </c>
      <c r="D33" s="18">
        <f t="shared" si="3"/>
        <v>0</v>
      </c>
      <c r="E33" s="18">
        <f t="shared" si="3"/>
        <v>4000</v>
      </c>
      <c r="F33" s="18">
        <f t="shared" si="3"/>
        <v>0</v>
      </c>
      <c r="G33" s="18">
        <f t="shared" si="3"/>
        <v>11888.4</v>
      </c>
    </row>
    <row r="34" spans="1:7" s="9" customFormat="1" ht="69" customHeight="1" x14ac:dyDescent="0.25">
      <c r="A34" s="19" t="s">
        <v>6</v>
      </c>
      <c r="B34" s="20"/>
      <c r="C34" s="20">
        <v>4000</v>
      </c>
      <c r="D34" s="20"/>
      <c r="E34" s="20">
        <v>4000</v>
      </c>
      <c r="F34" s="20"/>
      <c r="G34" s="20">
        <v>5000</v>
      </c>
    </row>
    <row r="35" spans="1:7" s="9" customFormat="1" ht="77.25" customHeight="1" x14ac:dyDescent="0.25">
      <c r="A35" s="19" t="s">
        <v>39</v>
      </c>
      <c r="B35" s="20"/>
      <c r="C35" s="25"/>
      <c r="D35" s="25"/>
      <c r="E35" s="25"/>
      <c r="F35" s="25"/>
      <c r="G35" s="25">
        <v>6888.4</v>
      </c>
    </row>
    <row r="36" spans="1:7" s="9" customFormat="1" ht="79.5" customHeight="1" x14ac:dyDescent="0.25">
      <c r="A36" s="7" t="s">
        <v>36</v>
      </c>
      <c r="B36" s="26">
        <v>6853.7</v>
      </c>
      <c r="C36" s="25">
        <v>69.3</v>
      </c>
      <c r="D36" s="25"/>
      <c r="E36" s="25"/>
      <c r="F36" s="25"/>
      <c r="G36" s="25"/>
    </row>
    <row r="37" spans="1:7" s="11" customFormat="1" ht="90.75" customHeight="1" x14ac:dyDescent="0.25">
      <c r="A37" s="21" t="s">
        <v>7</v>
      </c>
      <c r="B37" s="22"/>
      <c r="C37" s="22">
        <v>60</v>
      </c>
      <c r="D37" s="22"/>
      <c r="E37" s="22"/>
      <c r="F37" s="22"/>
      <c r="G37" s="22"/>
    </row>
    <row r="38" spans="1:7" s="11" customFormat="1" ht="90.75" hidden="1" customHeight="1" x14ac:dyDescent="0.25">
      <c r="A38" s="21"/>
      <c r="B38" s="22"/>
      <c r="C38" s="22"/>
      <c r="D38" s="22"/>
      <c r="E38" s="22"/>
      <c r="F38" s="22"/>
      <c r="G38" s="22"/>
    </row>
    <row r="39" spans="1:7" s="11" customFormat="1" ht="20.25" thickBot="1" x14ac:dyDescent="0.3">
      <c r="A39" s="23"/>
      <c r="B39" s="24"/>
      <c r="C39" s="24"/>
      <c r="D39" s="24"/>
      <c r="E39" s="24"/>
      <c r="F39" s="24"/>
      <c r="G39" s="24"/>
    </row>
    <row r="40" spans="1:7" s="11" customFormat="1" ht="20.25" thickBot="1" x14ac:dyDescent="0.3">
      <c r="A40" s="14"/>
      <c r="B40" s="15"/>
      <c r="C40" s="15"/>
      <c r="D40" s="15"/>
      <c r="E40" s="15"/>
      <c r="F40" s="15"/>
      <c r="G40" s="16"/>
    </row>
    <row r="41" spans="1:7" s="6" customFormat="1" ht="45" customHeight="1" x14ac:dyDescent="0.25">
      <c r="A41" s="17" t="s">
        <v>12</v>
      </c>
      <c r="B41" s="18">
        <f t="shared" ref="B41:G41" si="4">SUM(B42:B45)</f>
        <v>11769.6</v>
      </c>
      <c r="C41" s="18">
        <f t="shared" si="4"/>
        <v>5150</v>
      </c>
      <c r="D41" s="18">
        <f t="shared" si="4"/>
        <v>0</v>
      </c>
      <c r="E41" s="18">
        <f t="shared" si="4"/>
        <v>5000</v>
      </c>
      <c r="F41" s="18">
        <f t="shared" si="4"/>
        <v>0</v>
      </c>
      <c r="G41" s="18">
        <f t="shared" si="4"/>
        <v>5000</v>
      </c>
    </row>
    <row r="42" spans="1:7" s="9" customFormat="1" ht="69" customHeight="1" x14ac:dyDescent="0.25">
      <c r="A42" s="19" t="s">
        <v>6</v>
      </c>
      <c r="B42" s="20"/>
      <c r="C42" s="20">
        <v>5000</v>
      </c>
      <c r="D42" s="20"/>
      <c r="E42" s="20">
        <v>5000</v>
      </c>
      <c r="F42" s="20"/>
      <c r="G42" s="20">
        <v>5000</v>
      </c>
    </row>
    <row r="43" spans="1:7" s="9" customFormat="1" ht="69" customHeight="1" x14ac:dyDescent="0.25">
      <c r="A43" s="7" t="s">
        <v>34</v>
      </c>
      <c r="B43" s="26">
        <v>11769.6</v>
      </c>
      <c r="C43" s="25">
        <v>119</v>
      </c>
      <c r="D43" s="25"/>
      <c r="E43" s="25"/>
      <c r="F43" s="25"/>
      <c r="G43" s="25"/>
    </row>
    <row r="44" spans="1:7" s="11" customFormat="1" ht="90.75" customHeight="1" x14ac:dyDescent="0.25">
      <c r="A44" s="21" t="s">
        <v>7</v>
      </c>
      <c r="B44" s="22"/>
      <c r="C44" s="22">
        <v>31</v>
      </c>
      <c r="D44" s="22"/>
      <c r="E44" s="22"/>
      <c r="F44" s="22"/>
      <c r="G44" s="22"/>
    </row>
    <row r="45" spans="1:7" s="11" customFormat="1" ht="20.25" thickBot="1" x14ac:dyDescent="0.3">
      <c r="A45" s="23"/>
      <c r="B45" s="24"/>
      <c r="C45" s="24"/>
      <c r="D45" s="24"/>
      <c r="E45" s="24"/>
      <c r="F45" s="24"/>
      <c r="G45" s="24"/>
    </row>
    <row r="46" spans="1:7" s="11" customFormat="1" ht="20.25" thickBot="1" x14ac:dyDescent="0.3">
      <c r="A46" s="14"/>
      <c r="B46" s="15"/>
      <c r="C46" s="15"/>
      <c r="D46" s="15"/>
      <c r="E46" s="15"/>
      <c r="F46" s="15"/>
      <c r="G46" s="16"/>
    </row>
    <row r="47" spans="1:7" s="6" customFormat="1" ht="45" customHeight="1" x14ac:dyDescent="0.25">
      <c r="A47" s="17" t="s">
        <v>13</v>
      </c>
      <c r="B47" s="18">
        <f t="shared" ref="B47:G47" si="5">SUM(B48:B51)</f>
        <v>0</v>
      </c>
      <c r="C47" s="18">
        <f t="shared" si="5"/>
        <v>11254.2</v>
      </c>
      <c r="D47" s="18">
        <f t="shared" si="5"/>
        <v>0</v>
      </c>
      <c r="E47" s="18">
        <f t="shared" si="5"/>
        <v>4000</v>
      </c>
      <c r="F47" s="18">
        <f t="shared" si="5"/>
        <v>0</v>
      </c>
      <c r="G47" s="18">
        <f t="shared" si="5"/>
        <v>5000</v>
      </c>
    </row>
    <row r="48" spans="1:7" s="9" customFormat="1" ht="69" customHeight="1" x14ac:dyDescent="0.25">
      <c r="A48" s="19" t="s">
        <v>6</v>
      </c>
      <c r="B48" s="20"/>
      <c r="C48" s="20">
        <v>4000</v>
      </c>
      <c r="D48" s="20"/>
      <c r="E48" s="20">
        <v>4000</v>
      </c>
      <c r="F48" s="20"/>
      <c r="G48" s="20">
        <v>5000</v>
      </c>
    </row>
    <row r="49" spans="1:7" s="9" customFormat="1" ht="69" customHeight="1" x14ac:dyDescent="0.25">
      <c r="A49" s="21" t="s">
        <v>40</v>
      </c>
      <c r="B49" s="25"/>
      <c r="C49" s="25">
        <v>7250.7</v>
      </c>
      <c r="D49" s="25"/>
      <c r="E49" s="25"/>
      <c r="F49" s="25"/>
      <c r="G49" s="25"/>
    </row>
    <row r="50" spans="1:7" s="11" customFormat="1" ht="90.75" customHeight="1" x14ac:dyDescent="0.25">
      <c r="A50" s="21" t="s">
        <v>7</v>
      </c>
      <c r="B50" s="22"/>
      <c r="C50" s="22">
        <v>3.5</v>
      </c>
      <c r="D50" s="22"/>
      <c r="E50" s="22"/>
      <c r="F50" s="22"/>
      <c r="G50" s="22"/>
    </row>
    <row r="51" spans="1:7" s="11" customFormat="1" ht="20.25" thickBot="1" x14ac:dyDescent="0.3">
      <c r="A51" s="23"/>
      <c r="B51" s="24"/>
      <c r="C51" s="24"/>
      <c r="D51" s="24"/>
      <c r="E51" s="24"/>
      <c r="F51" s="24"/>
      <c r="G51" s="24"/>
    </row>
    <row r="52" spans="1:7" s="11" customFormat="1" ht="20.25" thickBot="1" x14ac:dyDescent="0.3">
      <c r="A52" s="14"/>
      <c r="B52" s="15"/>
      <c r="C52" s="15"/>
      <c r="D52" s="15"/>
      <c r="E52" s="15"/>
      <c r="F52" s="15"/>
      <c r="G52" s="16"/>
    </row>
    <row r="53" spans="1:7" s="6" customFormat="1" ht="45" customHeight="1" x14ac:dyDescent="0.25">
      <c r="A53" s="17" t="s">
        <v>14</v>
      </c>
      <c r="B53" s="18">
        <f t="shared" ref="B53:G53" si="6">SUM(B54:B57)</f>
        <v>6163.3</v>
      </c>
      <c r="C53" s="18">
        <f t="shared" si="6"/>
        <v>4077.4</v>
      </c>
      <c r="D53" s="18">
        <f t="shared" si="6"/>
        <v>0</v>
      </c>
      <c r="E53" s="18">
        <f t="shared" si="6"/>
        <v>4000</v>
      </c>
      <c r="F53" s="18">
        <f t="shared" si="6"/>
        <v>0</v>
      </c>
      <c r="G53" s="18">
        <f t="shared" si="6"/>
        <v>5000</v>
      </c>
    </row>
    <row r="54" spans="1:7" s="9" customFormat="1" ht="69" customHeight="1" x14ac:dyDescent="0.25">
      <c r="A54" s="19" t="s">
        <v>6</v>
      </c>
      <c r="B54" s="20"/>
      <c r="C54" s="20">
        <v>4000</v>
      </c>
      <c r="D54" s="20"/>
      <c r="E54" s="20">
        <v>4000</v>
      </c>
      <c r="F54" s="20"/>
      <c r="G54" s="20">
        <v>5000</v>
      </c>
    </row>
    <row r="55" spans="1:7" s="9" customFormat="1" ht="69" customHeight="1" x14ac:dyDescent="0.25">
      <c r="A55" s="7" t="s">
        <v>35</v>
      </c>
      <c r="B55" s="26">
        <v>6163.3</v>
      </c>
      <c r="C55" s="25">
        <v>62.4</v>
      </c>
      <c r="D55" s="25"/>
      <c r="E55" s="25"/>
      <c r="F55" s="25"/>
      <c r="G55" s="25"/>
    </row>
    <row r="56" spans="1:7" s="11" customFormat="1" ht="90.75" customHeight="1" x14ac:dyDescent="0.25">
      <c r="A56" s="21" t="s">
        <v>7</v>
      </c>
      <c r="B56" s="22"/>
      <c r="C56" s="22">
        <v>15</v>
      </c>
      <c r="D56" s="22"/>
      <c r="E56" s="22"/>
      <c r="F56" s="22"/>
      <c r="G56" s="22"/>
    </row>
    <row r="57" spans="1:7" s="11" customFormat="1" ht="20.25" thickBot="1" x14ac:dyDescent="0.3">
      <c r="A57" s="23"/>
      <c r="B57" s="24"/>
      <c r="C57" s="24"/>
      <c r="D57" s="24"/>
      <c r="E57" s="24"/>
      <c r="F57" s="24"/>
      <c r="G57" s="24"/>
    </row>
    <row r="58" spans="1:7" s="11" customFormat="1" ht="20.25" thickBot="1" x14ac:dyDescent="0.3">
      <c r="A58" s="14"/>
      <c r="B58" s="15"/>
      <c r="C58" s="15"/>
      <c r="D58" s="15"/>
      <c r="E58" s="15"/>
      <c r="F58" s="15"/>
      <c r="G58" s="16"/>
    </row>
    <row r="59" spans="1:7" s="6" customFormat="1" ht="45" customHeight="1" x14ac:dyDescent="0.25">
      <c r="A59" s="17" t="s">
        <v>15</v>
      </c>
      <c r="B59" s="18">
        <f t="shared" ref="B59:G59" si="7">SUM(B60:B64)</f>
        <v>23132.400000000001</v>
      </c>
      <c r="C59" s="18">
        <f t="shared" si="7"/>
        <v>4299.7</v>
      </c>
      <c r="D59" s="18">
        <f t="shared" si="7"/>
        <v>0</v>
      </c>
      <c r="E59" s="18">
        <f t="shared" si="7"/>
        <v>4000</v>
      </c>
      <c r="F59" s="18">
        <f t="shared" si="7"/>
        <v>0</v>
      </c>
      <c r="G59" s="18">
        <f t="shared" si="7"/>
        <v>30867.9</v>
      </c>
    </row>
    <row r="60" spans="1:7" s="9" customFormat="1" ht="69" customHeight="1" x14ac:dyDescent="0.25">
      <c r="A60" s="19" t="s">
        <v>6</v>
      </c>
      <c r="B60" s="20"/>
      <c r="C60" s="20">
        <v>4000</v>
      </c>
      <c r="D60" s="20"/>
      <c r="E60" s="20">
        <v>4000</v>
      </c>
      <c r="F60" s="20"/>
      <c r="G60" s="20">
        <v>6000</v>
      </c>
    </row>
    <row r="61" spans="1:7" s="9" customFormat="1" ht="88.5" customHeight="1" x14ac:dyDescent="0.25">
      <c r="A61" s="27" t="s">
        <v>33</v>
      </c>
      <c r="B61" s="26">
        <v>23132.400000000001</v>
      </c>
      <c r="C61" s="25">
        <v>233.7</v>
      </c>
      <c r="D61" s="25"/>
      <c r="E61" s="25"/>
      <c r="F61" s="25"/>
      <c r="G61" s="25"/>
    </row>
    <row r="62" spans="1:7" s="9" customFormat="1" ht="69" customHeight="1" x14ac:dyDescent="0.25">
      <c r="A62" s="21" t="s">
        <v>28</v>
      </c>
      <c r="B62" s="25"/>
      <c r="C62" s="25"/>
      <c r="D62" s="25"/>
      <c r="E62" s="25"/>
      <c r="F62" s="25"/>
      <c r="G62" s="25">
        <v>24867.9</v>
      </c>
    </row>
    <row r="63" spans="1:7" s="11" customFormat="1" ht="90.75" customHeight="1" x14ac:dyDescent="0.25">
      <c r="A63" s="21" t="s">
        <v>7</v>
      </c>
      <c r="B63" s="22"/>
      <c r="C63" s="22">
        <v>66</v>
      </c>
      <c r="D63" s="22"/>
      <c r="E63" s="22"/>
      <c r="F63" s="22"/>
      <c r="G63" s="22"/>
    </row>
    <row r="64" spans="1:7" s="11" customFormat="1" ht="20.25" thickBot="1" x14ac:dyDescent="0.3">
      <c r="A64" s="23"/>
      <c r="B64" s="24"/>
      <c r="C64" s="24"/>
      <c r="D64" s="24"/>
      <c r="E64" s="24"/>
      <c r="F64" s="24"/>
      <c r="G64" s="24"/>
    </row>
    <row r="65" spans="1:7" s="11" customFormat="1" ht="20.25" thickBot="1" x14ac:dyDescent="0.3">
      <c r="A65" s="14"/>
      <c r="B65" s="15"/>
      <c r="C65" s="15"/>
      <c r="D65" s="15"/>
      <c r="E65" s="15"/>
      <c r="F65" s="15"/>
      <c r="G65" s="16"/>
    </row>
    <row r="66" spans="1:7" s="6" customFormat="1" ht="45" customHeight="1" x14ac:dyDescent="0.25">
      <c r="A66" s="17" t="s">
        <v>16</v>
      </c>
      <c r="B66" s="18">
        <f t="shared" ref="B66:G66" si="8">SUM(B67:B70)</f>
        <v>9716.9</v>
      </c>
      <c r="C66" s="18">
        <f t="shared" si="8"/>
        <v>4102.3</v>
      </c>
      <c r="D66" s="18">
        <f t="shared" si="8"/>
        <v>0</v>
      </c>
      <c r="E66" s="18">
        <f t="shared" si="8"/>
        <v>4000</v>
      </c>
      <c r="F66" s="18">
        <f t="shared" si="8"/>
        <v>0</v>
      </c>
      <c r="G66" s="18">
        <f t="shared" si="8"/>
        <v>5000</v>
      </c>
    </row>
    <row r="67" spans="1:7" s="9" customFormat="1" ht="69" customHeight="1" x14ac:dyDescent="0.25">
      <c r="A67" s="19" t="s">
        <v>6</v>
      </c>
      <c r="B67" s="20"/>
      <c r="C67" s="20">
        <v>4000</v>
      </c>
      <c r="D67" s="20"/>
      <c r="E67" s="20">
        <v>4000</v>
      </c>
      <c r="F67" s="20"/>
      <c r="G67" s="20">
        <v>5000</v>
      </c>
    </row>
    <row r="68" spans="1:7" s="9" customFormat="1" ht="69" customHeight="1" x14ac:dyDescent="0.25">
      <c r="A68" s="7" t="s">
        <v>37</v>
      </c>
      <c r="B68" s="26">
        <v>9716.9</v>
      </c>
      <c r="C68" s="25">
        <v>98.2</v>
      </c>
      <c r="D68" s="25"/>
      <c r="E68" s="25"/>
      <c r="F68" s="25"/>
      <c r="G68" s="25"/>
    </row>
    <row r="69" spans="1:7" s="11" customFormat="1" ht="90.75" customHeight="1" x14ac:dyDescent="0.25">
      <c r="A69" s="21" t="s">
        <v>7</v>
      </c>
      <c r="B69" s="22"/>
      <c r="C69" s="22">
        <v>4.0999999999999996</v>
      </c>
      <c r="D69" s="22"/>
      <c r="E69" s="22"/>
      <c r="F69" s="22"/>
      <c r="G69" s="22"/>
    </row>
    <row r="70" spans="1:7" s="11" customFormat="1" ht="20.25" thickBot="1" x14ac:dyDescent="0.3">
      <c r="A70" s="23"/>
      <c r="B70" s="24"/>
      <c r="C70" s="24"/>
      <c r="D70" s="24"/>
      <c r="E70" s="24"/>
      <c r="F70" s="24"/>
      <c r="G70" s="24"/>
    </row>
    <row r="71" spans="1:7" s="11" customFormat="1" ht="20.25" thickBot="1" x14ac:dyDescent="0.3">
      <c r="A71" s="14"/>
      <c r="B71" s="15"/>
      <c r="C71" s="15"/>
      <c r="D71" s="15"/>
      <c r="E71" s="15"/>
      <c r="F71" s="15"/>
      <c r="G71" s="16"/>
    </row>
    <row r="72" spans="1:7" s="6" customFormat="1" ht="45" customHeight="1" x14ac:dyDescent="0.25">
      <c r="A72" s="17" t="s">
        <v>17</v>
      </c>
      <c r="B72" s="18">
        <f t="shared" ref="B72:G72" si="9">SUM(B73:B78)</f>
        <v>0</v>
      </c>
      <c r="C72" s="18">
        <f t="shared" si="9"/>
        <v>13804.8</v>
      </c>
      <c r="D72" s="18">
        <f t="shared" si="9"/>
        <v>0</v>
      </c>
      <c r="E72" s="18">
        <f t="shared" si="9"/>
        <v>5000</v>
      </c>
      <c r="F72" s="18">
        <f t="shared" si="9"/>
        <v>0</v>
      </c>
      <c r="G72" s="18">
        <f t="shared" si="9"/>
        <v>6000</v>
      </c>
    </row>
    <row r="73" spans="1:7" s="9" customFormat="1" ht="69" customHeight="1" x14ac:dyDescent="0.25">
      <c r="A73" s="19" t="s">
        <v>6</v>
      </c>
      <c r="B73" s="20"/>
      <c r="C73" s="20">
        <v>5000</v>
      </c>
      <c r="D73" s="20"/>
      <c r="E73" s="20">
        <v>5000</v>
      </c>
      <c r="F73" s="20"/>
      <c r="G73" s="20">
        <v>6000</v>
      </c>
    </row>
    <row r="74" spans="1:7" s="9" customFormat="1" ht="69" customHeight="1" x14ac:dyDescent="0.25">
      <c r="A74" s="19" t="s">
        <v>29</v>
      </c>
      <c r="B74" s="25"/>
      <c r="C74" s="25">
        <v>3000</v>
      </c>
      <c r="D74" s="25"/>
      <c r="E74" s="25"/>
      <c r="F74" s="25"/>
      <c r="G74" s="25"/>
    </row>
    <row r="75" spans="1:7" s="9" customFormat="1" ht="95.25" customHeight="1" x14ac:dyDescent="0.25">
      <c r="A75" s="21" t="s">
        <v>30</v>
      </c>
      <c r="B75" s="25"/>
      <c r="C75" s="25">
        <v>5749</v>
      </c>
      <c r="D75" s="25"/>
      <c r="E75" s="25"/>
      <c r="F75" s="25"/>
      <c r="G75" s="25"/>
    </row>
    <row r="76" spans="1:7" s="9" customFormat="1" ht="78.75" hidden="1" customHeight="1" x14ac:dyDescent="0.25">
      <c r="A76" s="21"/>
      <c r="B76" s="25"/>
      <c r="C76" s="25"/>
      <c r="D76" s="25"/>
      <c r="E76" s="25"/>
      <c r="F76" s="25"/>
      <c r="G76" s="25"/>
    </row>
    <row r="77" spans="1:7" s="11" customFormat="1" ht="90.75" customHeight="1" x14ac:dyDescent="0.25">
      <c r="A77" s="21" t="s">
        <v>7</v>
      </c>
      <c r="B77" s="22"/>
      <c r="C77" s="22">
        <v>55.8</v>
      </c>
      <c r="D77" s="22"/>
      <c r="E77" s="22"/>
      <c r="F77" s="22"/>
      <c r="G77" s="22"/>
    </row>
    <row r="78" spans="1:7" s="11" customFormat="1" ht="20.25" thickBot="1" x14ac:dyDescent="0.3">
      <c r="A78" s="28"/>
      <c r="B78" s="24"/>
      <c r="C78" s="24"/>
      <c r="D78" s="24"/>
      <c r="E78" s="24"/>
      <c r="F78" s="24"/>
      <c r="G78" s="24"/>
    </row>
    <row r="79" spans="1:7" s="11" customFormat="1" ht="20.25" thickBot="1" x14ac:dyDescent="0.3">
      <c r="A79" s="29"/>
      <c r="B79" s="15"/>
      <c r="C79" s="15"/>
      <c r="D79" s="15"/>
      <c r="E79" s="15"/>
      <c r="F79" s="15"/>
      <c r="G79" s="16"/>
    </row>
    <row r="80" spans="1:7" s="32" customFormat="1" ht="21" customHeight="1" thickBot="1" x14ac:dyDescent="0.3">
      <c r="A80" s="30" t="s">
        <v>18</v>
      </c>
      <c r="B80" s="31">
        <f t="shared" ref="B80:G80" si="10">SUM(B10,B15,B20,B28,B33,B41,B47,B53,B59,B66,B72)</f>
        <v>69725.5</v>
      </c>
      <c r="C80" s="31">
        <f t="shared" si="10"/>
        <v>64970.100000000006</v>
      </c>
      <c r="D80" s="31">
        <f t="shared" si="10"/>
        <v>0</v>
      </c>
      <c r="E80" s="31">
        <f t="shared" si="10"/>
        <v>85616.6</v>
      </c>
      <c r="F80" s="31">
        <f t="shared" si="10"/>
        <v>0</v>
      </c>
      <c r="G80" s="31">
        <f>SUM(G10,G15,G20,G28,G33,G41,G47,G53,G59,G66,G72)</f>
        <v>89756.3</v>
      </c>
    </row>
    <row r="81" spans="1:7" s="11" customFormat="1" x14ac:dyDescent="0.25">
      <c r="A81" s="33"/>
      <c r="B81" s="34"/>
      <c r="C81" s="34"/>
      <c r="D81" s="34"/>
      <c r="E81" s="34"/>
      <c r="F81" s="34"/>
      <c r="G81" s="34"/>
    </row>
    <row r="82" spans="1:7" s="35" customFormat="1" ht="21" customHeight="1" x14ac:dyDescent="0.25">
      <c r="B82" s="36"/>
      <c r="C82" s="36"/>
      <c r="D82" s="36"/>
      <c r="E82" s="36"/>
      <c r="F82" s="36"/>
      <c r="G82" s="36"/>
    </row>
    <row r="83" spans="1:7" s="37" customFormat="1" ht="21" customHeight="1" x14ac:dyDescent="0.25">
      <c r="C83" s="38"/>
      <c r="E83" s="38"/>
      <c r="G83" s="38"/>
    </row>
    <row r="84" spans="1:7" s="40" customFormat="1" ht="65.25" customHeight="1" x14ac:dyDescent="0.3">
      <c r="A84" s="48" t="s">
        <v>21</v>
      </c>
      <c r="B84" s="48"/>
      <c r="C84" s="48"/>
      <c r="D84" s="39"/>
      <c r="E84" s="49" t="s">
        <v>22</v>
      </c>
      <c r="F84" s="49"/>
      <c r="G84" s="49"/>
    </row>
    <row r="85" spans="1:7" s="37" customFormat="1" ht="21" customHeight="1" x14ac:dyDescent="0.25">
      <c r="C85" s="38"/>
      <c r="E85" s="38"/>
      <c r="G85" s="38"/>
    </row>
    <row r="86" spans="1:7" s="37" customFormat="1" ht="21" customHeight="1" x14ac:dyDescent="0.25">
      <c r="C86" s="38"/>
      <c r="E86" s="38"/>
      <c r="G86" s="38"/>
    </row>
    <row r="87" spans="1:7" s="37" customFormat="1" ht="21" customHeight="1" x14ac:dyDescent="0.25">
      <c r="C87" s="38"/>
      <c r="E87" s="38"/>
      <c r="G87" s="38"/>
    </row>
    <row r="88" spans="1:7" s="37" customFormat="1" x14ac:dyDescent="0.25">
      <c r="C88" s="38"/>
      <c r="E88" s="38"/>
      <c r="G88" s="38"/>
    </row>
    <row r="89" spans="1:7" s="37" customFormat="1" hidden="1" x14ac:dyDescent="0.25">
      <c r="C89" s="38"/>
      <c r="E89" s="38"/>
      <c r="G89" s="38">
        <v>89756.3</v>
      </c>
    </row>
    <row r="90" spans="1:7" s="37" customFormat="1" hidden="1" x14ac:dyDescent="0.25">
      <c r="C90" s="38"/>
      <c r="E90" s="38"/>
      <c r="G90" s="38"/>
    </row>
    <row r="91" spans="1:7" s="37" customFormat="1" hidden="1" x14ac:dyDescent="0.25">
      <c r="B91" s="37">
        <f>B11+B16+B21+B22+B23+B24+B29+B34+B35+B36+B42+B43+B48+B49+B54+B55+B60+B61+B67+B68+B73+B74+B75</f>
        <v>69725.5</v>
      </c>
      <c r="C91" s="37">
        <f t="shared" ref="C91:G91" si="11">C11+C16+C21+C22+C23+C24+C29+C34+C35+C36+C42+C43+C48+C49+C54+C55+C60+C61+C67+C68+C73+C74+C75</f>
        <v>64704.599999999991</v>
      </c>
      <c r="D91" s="37">
        <f t="shared" si="11"/>
        <v>0</v>
      </c>
      <c r="E91" s="37">
        <f t="shared" si="11"/>
        <v>85616.6</v>
      </c>
      <c r="F91" s="37">
        <f t="shared" si="11"/>
        <v>0</v>
      </c>
      <c r="G91" s="37">
        <f>G11+G16+G21+G22+G23+G24+G29+G34+G35+G36+G42+G43+G48+G49+G54+G55+G60+G61+G67+G68+G73+G74+G75+G62</f>
        <v>89756.3</v>
      </c>
    </row>
    <row r="92" spans="1:7" s="37" customFormat="1" hidden="1" x14ac:dyDescent="0.25">
      <c r="C92" s="38"/>
      <c r="E92" s="38"/>
      <c r="G92" s="38"/>
    </row>
    <row r="93" spans="1:7" s="37" customFormat="1" hidden="1" x14ac:dyDescent="0.25">
      <c r="C93" s="38"/>
      <c r="E93" s="38"/>
      <c r="G93" s="38">
        <f>G89-G91</f>
        <v>0</v>
      </c>
    </row>
    <row r="94" spans="1:7" s="37" customFormat="1" x14ac:dyDescent="0.25">
      <c r="C94" s="38"/>
      <c r="E94" s="38"/>
      <c r="G94" s="38"/>
    </row>
    <row r="95" spans="1:7" s="37" customFormat="1" x14ac:dyDescent="0.25">
      <c r="C95" s="38"/>
      <c r="E95" s="38"/>
      <c r="G95" s="38"/>
    </row>
    <row r="96" spans="1:7" s="37" customFormat="1" x14ac:dyDescent="0.25">
      <c r="C96" s="38"/>
      <c r="E96" s="38"/>
      <c r="G96" s="38"/>
    </row>
    <row r="97" spans="2:7" s="37" customFormat="1" x14ac:dyDescent="0.25">
      <c r="C97" s="38"/>
      <c r="E97" s="38"/>
      <c r="G97" s="38"/>
    </row>
    <row r="98" spans="2:7" s="37" customFormat="1" hidden="1" x14ac:dyDescent="0.25">
      <c r="C98" s="38"/>
      <c r="E98" s="38"/>
      <c r="G98" s="38"/>
    </row>
    <row r="99" spans="2:7" s="37" customFormat="1" hidden="1" x14ac:dyDescent="0.25">
      <c r="C99" s="38"/>
      <c r="E99" s="38"/>
      <c r="G99" s="38"/>
    </row>
    <row r="100" spans="2:7" hidden="1" x14ac:dyDescent="0.25">
      <c r="B100" s="36">
        <f>B91-B80</f>
        <v>0</v>
      </c>
      <c r="C100" s="36">
        <f t="shared" ref="C100:G100" si="12">C91-C80</f>
        <v>-265.50000000001455</v>
      </c>
      <c r="D100" s="36">
        <f t="shared" si="12"/>
        <v>0</v>
      </c>
      <c r="E100" s="36">
        <f t="shared" si="12"/>
        <v>0</v>
      </c>
      <c r="F100" s="36">
        <f t="shared" si="12"/>
        <v>0</v>
      </c>
      <c r="G100" s="36">
        <f t="shared" si="12"/>
        <v>0</v>
      </c>
    </row>
    <row r="101" spans="2:7" hidden="1" x14ac:dyDescent="0.25"/>
    <row r="102" spans="2:7" hidden="1" x14ac:dyDescent="0.25"/>
    <row r="103" spans="2:7" hidden="1" x14ac:dyDescent="0.25"/>
    <row r="104" spans="2:7" hidden="1" x14ac:dyDescent="0.25"/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84:C84"/>
    <mergeCell ref="E84:G84"/>
  </mergeCells>
  <conditionalFormatting sqref="A21:A24 A48:A49 A11 A29 A13 A16 A67 A34:A35">
    <cfRule type="cellIs" dxfId="15" priority="19" stopIfTrue="1" operator="equal">
      <formula>0</formula>
    </cfRule>
  </conditionalFormatting>
  <conditionalFormatting sqref="A42">
    <cfRule type="cellIs" dxfId="14" priority="18" stopIfTrue="1" operator="equal">
      <formula>0</formula>
    </cfRule>
  </conditionalFormatting>
  <conditionalFormatting sqref="A54">
    <cfRule type="cellIs" dxfId="13" priority="17" stopIfTrue="1" operator="equal">
      <formula>0</formula>
    </cfRule>
  </conditionalFormatting>
  <conditionalFormatting sqref="A60 A62">
    <cfRule type="cellIs" dxfId="12" priority="16" stopIfTrue="1" operator="equal">
      <formula>0</formula>
    </cfRule>
  </conditionalFormatting>
  <conditionalFormatting sqref="A73:A76">
    <cfRule type="cellIs" dxfId="11" priority="15" stopIfTrue="1" operator="equal">
      <formula>0</formula>
    </cfRule>
  </conditionalFormatting>
  <conditionalFormatting sqref="A17">
    <cfRule type="cellIs" dxfId="10" priority="14" stopIfTrue="1" operator="equal">
      <formula>0</formula>
    </cfRule>
  </conditionalFormatting>
  <conditionalFormatting sqref="A25">
    <cfRule type="cellIs" dxfId="9" priority="13" stopIfTrue="1" operator="equal">
      <formula>0</formula>
    </cfRule>
  </conditionalFormatting>
  <conditionalFormatting sqref="A30">
    <cfRule type="cellIs" dxfId="8" priority="12" stopIfTrue="1" operator="equal">
      <formula>0</formula>
    </cfRule>
  </conditionalFormatting>
  <conditionalFormatting sqref="A37:A38">
    <cfRule type="cellIs" dxfId="7" priority="11" stopIfTrue="1" operator="equal">
      <formula>0</formula>
    </cfRule>
  </conditionalFormatting>
  <conditionalFormatting sqref="A44">
    <cfRule type="cellIs" dxfId="6" priority="10" stopIfTrue="1" operator="equal">
      <formula>0</formula>
    </cfRule>
  </conditionalFormatting>
  <conditionalFormatting sqref="A50">
    <cfRule type="cellIs" dxfId="5" priority="9" stopIfTrue="1" operator="equal">
      <formula>0</formula>
    </cfRule>
  </conditionalFormatting>
  <conditionalFormatting sqref="A56">
    <cfRule type="cellIs" dxfId="4" priority="8" stopIfTrue="1" operator="equal">
      <formula>0</formula>
    </cfRule>
  </conditionalFormatting>
  <conditionalFormatting sqref="A63">
    <cfRule type="cellIs" dxfId="3" priority="7" stopIfTrue="1" operator="equal">
      <formula>0</formula>
    </cfRule>
  </conditionalFormatting>
  <conditionalFormatting sqref="A69">
    <cfRule type="cellIs" dxfId="2" priority="6" stopIfTrue="1" operator="equal">
      <formula>0</formula>
    </cfRule>
  </conditionalFormatting>
  <conditionalFormatting sqref="A77">
    <cfRule type="cellIs" dxfId="1" priority="5" stopIfTrue="1" operator="equal">
      <formula>0</formula>
    </cfRule>
  </conditionalFormatting>
  <conditionalFormatting sqref="A12">
    <cfRule type="cellIs" dxfId="0" priority="4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2024-04-19T11:06:03Z</cp:lastPrinted>
  <dcterms:created xsi:type="dcterms:W3CDTF">2022-10-05T07:20:14Z</dcterms:created>
  <dcterms:modified xsi:type="dcterms:W3CDTF">2024-10-29T15:25:51Z</dcterms:modified>
</cp:coreProperties>
</file>